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11" sheetId="1" r:id="rId1"/>
  </sheets>
  <externalReferences>
    <externalReference r:id="rId2"/>
  </externalReferences>
  <definedNames>
    <definedName name="Z_6E36EA37_049E_4FAE_B719_2847CD16F858_.wvu.Cols" localSheetId="0" hidden="1">'Академическая 11'!#REF!,'Академическая 11'!#REF!</definedName>
    <definedName name="Z_6E36EA37_049E_4FAE_B719_2847CD16F858_.wvu.Rows" localSheetId="0" hidden="1">'Академическая 11'!$42:$45</definedName>
    <definedName name="Z_73C0D023_21BD_4441_8EFA_957546C15799_.wvu.Cols" localSheetId="0" hidden="1">'Академическая 11'!#REF!,'Академическая 11'!#REF!</definedName>
    <definedName name="Z_73C0D023_21BD_4441_8EFA_957546C15799_.wvu.Rows" localSheetId="0" hidden="1">'Академическая 11'!$42:$45</definedName>
    <definedName name="_xlnm.Print_Area" localSheetId="0">'Академическая 11'!$A$1:$K$60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<sst xmlns="http://schemas.openxmlformats.org/spreadsheetml/2006/main" count="63" uniqueCount="54">
  <si>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</si>
  <si>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</si>
  <si>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</si>
  <si>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</si>
  <si>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</si>
  <si>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</si>
  <si>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</si>
  <si>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</si>
  <si>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</si>
  <si>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</si>
  <si>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</si>
  <si>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</si>
  <si>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</si>
  <si>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</si>
  <si>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</si>
  <si>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</si>
  <si>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</si>
  <si>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</si>
  <si>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</si>
  <si>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</si>
  <si>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</si>
  <si>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</si>
  <si>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</si>
  <si>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</si>
  <si>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</si>
  <si>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</si>
  <si>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</si>
  <si>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</si>
  <si>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</si>
  <si>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</si>
  <si>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</si>
  <si>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</si>
  <si>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</si>
  <si>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</si>
  <si>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</si>
  <si>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</si>
  <si>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</si>
  <si>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</si>
  <si>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</si>
  <si>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</si>
  <si>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</si>
  <si>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</si>
  <si>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помещенияв т.ч. ТБО, ТО лифта (при наличии)</t>
  </si>
  <si>
    <t>контроль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</si>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</sst>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">
          <cell r="W17">
            <v>19472.310894575425</v>
          </cell>
          <cell r="X17">
            <v>3869.2259698870284</v>
          </cell>
          <cell r="Y17">
            <v>6212.5995000000003</v>
          </cell>
          <cell r="AA17">
            <v>0</v>
          </cell>
          <cell r="AB17">
            <v>17117.776000000002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6921.6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Y17">
            <v>70529.081189595337</v>
          </cell>
          <cell r="BB17">
            <v>0</v>
          </cell>
          <cell r="BC17">
            <v>0</v>
          </cell>
          <cell r="CN17">
            <v>23251.390064665655</v>
          </cell>
          <cell r="CO17">
            <v>4765.5207217146708</v>
          </cell>
          <cell r="CP17">
            <v>3108.6636000000003</v>
          </cell>
          <cell r="DB17">
            <v>0</v>
          </cell>
          <cell r="DG17">
            <v>19859.411130258071</v>
          </cell>
          <cell r="DU17">
            <v>55649.516204927218</v>
          </cell>
          <cell r="DV17">
            <v>11638.855212927876</v>
          </cell>
          <cell r="DW17">
            <v>22627.6374</v>
          </cell>
          <cell r="EK17">
            <v>0</v>
          </cell>
          <cell r="EQ17">
            <v>43456.100367039537</v>
          </cell>
          <cell r="FB17">
            <v>88331.653874009658</v>
          </cell>
          <cell r="FC17">
            <v>18075.07556699737</v>
          </cell>
          <cell r="FD17">
            <v>750.39359999999988</v>
          </cell>
          <cell r="FL17">
            <v>0</v>
          </cell>
          <cell r="FS17">
            <v>47730.346362294425</v>
          </cell>
          <cell r="FX17">
            <v>62766.924447222766</v>
          </cell>
          <cell r="FY17">
            <v>12796.25127387284</v>
          </cell>
          <cell r="FZ17">
            <v>0</v>
          </cell>
          <cell r="GG17">
            <v>29654.256000000001</v>
          </cell>
          <cell r="GL17">
            <v>41043.180446580991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6" zoomScale="90" zoomScaleNormal="90" zoomScaleSheetLayoutView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3.5546875" style="1" customWidth="1"/>
    <col min="9" max="9" width="9.109375" style="1"/>
    <col min="10" max="12" width="0" style="1" hidden="1" customWidth="1"/>
    <col min="13" max="13" width="13" style="1" hidden="1" customWidth="1"/>
    <col min="14" max="15" width="0" style="1" hidden="1" customWidth="1"/>
    <col min="16" max="16384" width="9.109375" style="1"/>
  </cols>
  <sheetData>
    <row r="1" spans="1:12" ht="18" customHeight="1" x14ac:dyDescent="0.25">
      <c r="A1" s="38" t="s">
        <v>52</v>
      </c>
      <c r="B1" s="38"/>
      <c r="C1" s="38"/>
      <c r="D1" s="38"/>
      <c r="E1" s="38"/>
      <c r="F1" s="38"/>
      <c r="G1" s="39"/>
      <c r="L1" s="1" t="s">
        <v>43</v>
      </c>
    </row>
    <row r="2" spans="1:12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12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12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12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12" ht="15.6" x14ac:dyDescent="0.25">
      <c r="A6" s="4"/>
      <c r="B6" s="5"/>
      <c r="C6" s="6"/>
      <c r="D6" s="7"/>
      <c r="E6" s="36" t="s">
        <v>51</v>
      </c>
      <c r="F6" s="8"/>
      <c r="G6" s="1" t="s">
        <v>39</v>
      </c>
    </row>
    <row r="7" spans="1:12" ht="10.199999999999999" customHeight="1" x14ac:dyDescent="0.3">
      <c r="A7" s="9"/>
      <c r="B7" s="10"/>
      <c r="C7" s="11"/>
      <c r="D7" s="12"/>
      <c r="E7" s="13"/>
      <c r="F7" s="14"/>
    </row>
    <row r="8" spans="1:12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12" ht="15.6" x14ac:dyDescent="0.3">
      <c r="A9" s="56" t="s">
        <v>8</v>
      </c>
      <c r="B9" s="57"/>
      <c r="C9" s="57"/>
      <c r="D9" s="58"/>
      <c r="E9" s="17">
        <f>SUM(E10:E14)</f>
        <v>2103548.0100000002</v>
      </c>
      <c r="F9" s="17">
        <f t="shared" ref="F9:G9" si="0">SUM(F10:F14)</f>
        <v>2015571.4799999997</v>
      </c>
      <c r="G9" s="17">
        <f t="shared" si="0"/>
        <v>484556.52999999997</v>
      </c>
    </row>
    <row r="10" spans="1:12" ht="13.2" customHeight="1" x14ac:dyDescent="0.3">
      <c r="A10" s="44" t="s">
        <v>9</v>
      </c>
      <c r="B10" s="45"/>
      <c r="C10" s="45"/>
      <c r="D10" s="46"/>
      <c r="E10" s="18">
        <v>1109327.3500000001</v>
      </c>
      <c r="F10" s="18">
        <v>1034344.21</v>
      </c>
      <c r="G10" s="19">
        <v>286610.73</v>
      </c>
    </row>
    <row r="11" spans="1:12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12" ht="13.95" customHeight="1" x14ac:dyDescent="0.3">
      <c r="A12" s="44" t="s">
        <v>11</v>
      </c>
      <c r="B12" s="45"/>
      <c r="C12" s="45"/>
      <c r="D12" s="46"/>
      <c r="E12" s="18">
        <v>164871.32999999999</v>
      </c>
      <c r="F12" s="18">
        <v>165792.94</v>
      </c>
      <c r="G12" s="19">
        <v>25875.81</v>
      </c>
    </row>
    <row r="13" spans="1:12" ht="13.5" customHeight="1" x14ac:dyDescent="0.3">
      <c r="A13" s="44" t="s">
        <v>12</v>
      </c>
      <c r="B13" s="45"/>
      <c r="C13" s="45"/>
      <c r="D13" s="46"/>
      <c r="E13" s="18">
        <v>315540.06</v>
      </c>
      <c r="F13" s="18">
        <v>315385.15000000002</v>
      </c>
      <c r="G13" s="19">
        <v>47052.17</v>
      </c>
    </row>
    <row r="14" spans="1:12" ht="14.4" customHeight="1" x14ac:dyDescent="0.3">
      <c r="A14" s="37" t="s">
        <v>13</v>
      </c>
      <c r="B14" s="37"/>
      <c r="C14" s="37"/>
      <c r="D14" s="37"/>
      <c r="E14" s="18">
        <v>513809.27</v>
      </c>
      <c r="F14" s="18">
        <v>500049.18</v>
      </c>
      <c r="G14" s="19">
        <v>125017.82</v>
      </c>
    </row>
    <row r="15" spans="1:12" ht="15.6" x14ac:dyDescent="0.3">
      <c r="A15" s="47" t="s">
        <v>41</v>
      </c>
      <c r="B15" s="48"/>
      <c r="C15" s="48"/>
      <c r="D15" s="49"/>
      <c r="E15" s="17">
        <f>SUM(E16:E19)</f>
        <v>1289049.6200000001</v>
      </c>
      <c r="F15" s="17">
        <f t="shared" ref="F15:G15" si="1">SUM(F16:F19)</f>
        <v>1265029.95</v>
      </c>
      <c r="G15" s="17">
        <f t="shared" si="1"/>
        <v>155282.34999999998</v>
      </c>
    </row>
    <row r="16" spans="1:12" ht="33.6" customHeight="1" x14ac:dyDescent="0.3">
      <c r="A16" s="50" t="s">
        <v>44</v>
      </c>
      <c r="B16" s="51"/>
      <c r="C16" s="51"/>
      <c r="D16" s="52"/>
      <c r="E16" s="18">
        <v>1273488.02</v>
      </c>
      <c r="F16" s="18">
        <v>1250159.69</v>
      </c>
      <c r="G16" s="19">
        <v>152856.82999999999</v>
      </c>
    </row>
    <row r="17" spans="1:13" ht="15.6" x14ac:dyDescent="0.3">
      <c r="A17" s="37" t="s">
        <v>45</v>
      </c>
      <c r="B17" s="37"/>
      <c r="C17" s="37"/>
      <c r="D17" s="37"/>
      <c r="E17" s="18">
        <v>1373.52</v>
      </c>
      <c r="F17" s="18">
        <v>1321.25</v>
      </c>
      <c r="G17" s="19">
        <v>214.09</v>
      </c>
    </row>
    <row r="18" spans="1:13" ht="15.6" x14ac:dyDescent="0.3">
      <c r="A18" s="37" t="s">
        <v>46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47</v>
      </c>
      <c r="B19" s="37"/>
      <c r="C19" s="37"/>
      <c r="D19" s="37"/>
      <c r="E19" s="18">
        <v>14188.08</v>
      </c>
      <c r="F19" s="18">
        <v>13549.01</v>
      </c>
      <c r="G19" s="19">
        <v>2211.4299999999998</v>
      </c>
    </row>
    <row r="20" spans="1:13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3" ht="15.6" x14ac:dyDescent="0.3">
      <c r="A21" s="37" t="s">
        <v>15</v>
      </c>
      <c r="B21" s="37"/>
      <c r="C21" s="37"/>
      <c r="D21" s="37"/>
      <c r="E21" s="18">
        <v>7983.36</v>
      </c>
      <c r="F21" s="18">
        <v>7668.62</v>
      </c>
      <c r="G21" s="19">
        <v>1765.16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53</v>
      </c>
      <c r="B24" s="60"/>
      <c r="C24" s="60"/>
      <c r="D24" s="60"/>
      <c r="E24" s="60"/>
      <c r="F24" s="18">
        <v>844347.46856447053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117200.99355405779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нар'!W17</f>
        <v>19472.310894575425</v>
      </c>
      <c r="M27" s="35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нар'!X17</f>
        <v>3869.2259698870284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нар'!Y17</f>
        <v>6212.5995000000003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нар'!AA17+'[1]УК ВР декабрь нар'!AB17+'[1]УК ВР декабрь нар'!AC17+'[1]УК ВР декабрь нар'!AD17+'[1]УК ВР декабрь нар'!AE17+'[1]УК ВР декабрь нар'!AF17+'[1]УК ВР декабрь нар'!AG17+'[1]УК ВР декабрь нар'!AH17+'[1]УК ВР декабрь нар'!AJ17+'[1]УК ВР декабрь нар'!AL17+'[1]УК ВР декабрь нар'!AN17+'[1]УК ВР декабрь нар'!AO17+'[1]УК ВР декабрь нар'!AP17+'[1]УК ВР декабрь нар'!AQ17+'[1]УК ВР декабрь нар'!AR17+'[1]УК ВР декабрь нар'!AT17</f>
        <v>17117.776000000002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нар'!AY17</f>
        <v>70529.081189595337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SUM(F34:F38)+55307</f>
        <v>246585.69470153304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нар'!CN17+'[1]УК ВР декабрь нар'!DU17</f>
        <v>78900.906269592873</v>
      </c>
      <c r="M34" s="35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нар'!CO17+'[1]УК ВР декабрь нар'!DV17</f>
        <v>16404.375934642547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нар'!CP17+'[1]УК ВР декабрь нар'!DW17</f>
        <v>25736.300999999999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нар'!AI17+'[1]УК ВР декабрь нар'!AJ17+'[1]УК ВР декабрь нар'!AS17+'[1]УК ВР декабрь нар'!BC17+'[1]УК ВР декабрь нар'!DB17+'[1]УК ВР декабрь нар'!EK17+'[1]УК ВР декабрь нар'!AM17</f>
        <v>6921.6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нар'!DG17+'[1]УК ВР декабрь нар'!EQ17</f>
        <v>63315.511497297608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SUM(F40:F48)+107712.91</f>
        <v>408860.99157097808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нар'!FB17+'[1]УК ВР декабрь нар'!FX17</f>
        <v>151098.57832123243</v>
      </c>
      <c r="M40" s="35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нар'!FC17+'[1]УК ВР декабрь нар'!FY17</f>
        <v>30871.32684087021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нар'!FD17+'[1]УК ВР декабрь нар'!FZ17</f>
        <v>750.39359999999988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нар'!GG17+'[1]УК ВР декабрь нар'!FL17+'[1]УК ВР декабрь нар'!BB17+'[1]УК ВР декабрь нар'!AK17</f>
        <v>29654.256000000001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нар'!FS17+'[1]УК ВР декабрь нар'!GL17</f>
        <v>88773.526808875409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48</v>
      </c>
      <c r="B50" s="86"/>
      <c r="C50" s="86"/>
      <c r="D50" s="86"/>
      <c r="E50" s="87"/>
      <c r="F50" s="27">
        <f>F25+F32+F39+F49</f>
        <v>772647.67982656893</v>
      </c>
      <c r="L50" s="20"/>
    </row>
    <row r="51" spans="1:12" s="33" customFormat="1" ht="15.6" x14ac:dyDescent="0.3">
      <c r="A51" s="31" t="s">
        <v>49</v>
      </c>
      <c r="B51" s="32"/>
      <c r="C51" s="32"/>
      <c r="D51" s="32"/>
      <c r="E51" s="32"/>
      <c r="F51" s="27">
        <f>F52+F53+F54</f>
        <v>185505.02000000002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72386.69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113118.33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50</v>
      </c>
      <c r="B55" s="88"/>
      <c r="C55" s="88"/>
      <c r="D55" s="88"/>
      <c r="E55" s="88"/>
      <c r="F55" s="27">
        <f>F50+F51</f>
        <v>958152.69982656895</v>
      </c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1273488.02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1250159.69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1159682.788737902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43307086614173229" right="0.5118110236220472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11</vt:lpstr>
      <vt:lpstr>'Академическая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2018-03-28T06:58:59Z</cp:lastPrinted>
  <dcterms:created xsi:type="dcterms:W3CDTF">2013-05-24T09:13:10Z</dcterms:created>
  <dcterms:modified xsi:type="dcterms:W3CDTF">2019-02-28T05:19:31Z</dcterms:modified>
</cp:coreProperties>
</file>